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6" i="9"/>
  <c r="E28" i="9" s="1"/>
  <c r="E27" i="9" l="1"/>
  <c r="E25" i="9"/>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<sst xmlns="http://schemas.openxmlformats.org/spreadsheetml/2006/main" count="180" uniqueCount="119">
  <si>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</si>
  <si>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</si>
  <si>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</si>
  <si>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</si>
  <si>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</si>
  <si>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</si>
  <si>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</si>
  <si>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</si>
  <si>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</si>
  <si>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</si>
  <si>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</si>
  <si>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</si>
  <si>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</si>
  <si>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</si>
  <si>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</si>
  <si>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</si>
  <si>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</si>
  <si>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</si>
  <si>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</si>
  <si>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</si>
  <si>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</si>
  <si>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</si>
  <si>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</si>
  <si>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</si>
  <si>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</si>
  <si>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</si>
  <si>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</si>
  <si>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</si>
  <si>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</si>
  <si>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</si>
  <si>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</si>
  <si>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</si>
  <si>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</si>
  <si>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</si>
  <si>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</si>
  <si>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</si>
  <si>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</si>
  <si>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</si>
  <si>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</si>
  <si>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</si>
  <si>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</si>
  <si>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</si>
  <si>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</si>
  <si>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</si>
  <si>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</si>
  <si>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</si>
  <si>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</si>
  <si>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</si>
  <si>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</si>
  <si>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</si>
  <si>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</si>
  <si>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</si>
  <si>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</si>
  <si>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</si>
  <si>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</si>
  <si>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</si>
  <si>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</si>
  <si>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</si>
  <si>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</si>
  <si>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</si>
  <si>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</si>
  <si>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</si>
  <si>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</si>
  <si>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</si>
  <si>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</si>
  <si>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</si>
  <si>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</si>
  <si>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</si>
  <si>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</si>
  <si>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</si>
  <si>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</si>
  <si>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</si>
  <si>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</si>
  <si>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</si>
  <si>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</si>
  <si>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</si>
  <si>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</si>
  <si>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</si>
  <si>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</si>
  <si>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</si>
  <si>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</si>
  <si>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</si>
  <si>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(2011 року)</t>
  </si>
  <si>
    <t>Луганська обл., м. Хрустальний (був. Красний Луч), вулиця Ялтинська, 4 -"а"</t>
  </si>
  <si>
    <t>Будівля, загальною площею 1 231,7 кв. м, за адресою: Луганська обл., м. Хрустальний (був. Красний Луч), вулиця Ялтинська, 4 -"а". Реєстровий номер 93 в реєстровій книзі №1. Інвентарний № 86457.</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</si>
  <si>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</si>
  <si>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</si>
  <si>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так (земельна ділянка, площею 0,1837 га (кадастровий номер 4411600000:08:014:0001) за адресою: Луганська обл., м. Хрустальний (був. Красний Луч), вулиця Ялтинська, 4 -а)</t>
  </si>
  <si>
    <t>G22N027145</t>
  </si>
  <si>
    <t>https://www.fg.gov.ua/passport/59978</t>
  </si>
  <si>
    <t>https://www.fg.gov.ua/passport/60144</t>
  </si>
  <si>
    <t>https://www.fg.gov.ua/passport/60213</t>
  </si>
  <si>
    <t>https://www.fg.gov.ua/passport/60290</t>
  </si>
  <si>
    <t>В складі лоту з об`єктом нерухомості, земельною ділянкою та основними засобами. Не відбулися у зв’язку з відсутністю учасників.</t>
  </si>
  <si>
    <t>https://www.fg.gov.ua/lot/172243</t>
  </si>
  <si>
    <t>https://www.fg.gov.ua/passport/60536</t>
  </si>
  <si>
    <t>https://www.fg.gov.ua/passport/60616</t>
  </si>
  <si>
    <t>https://www.fg.gov.ua/passport/60644</t>
  </si>
  <si>
    <t>G22N027431</t>
  </si>
  <si>
    <t>https://www.fg.gov.ua/lot/172505</t>
  </si>
  <si>
    <t>https://www.fg.gov.ua/passport/60686</t>
  </si>
  <si>
    <t>https://www.fg.gov.ua/passport/60883</t>
  </si>
  <si>
    <t>https://www.fg.gov.ua/passport/60930</t>
  </si>
  <si>
    <t>https://www.fg.gov.ua/passport/60961</t>
  </si>
  <si>
    <t>G23N027562</t>
  </si>
  <si>
    <t>https://www.fg.gov.ua/lot/172654</t>
  </si>
  <si>
    <t>https://www.fg.gov.ua/passport/61003</t>
  </si>
  <si>
    <t>G22N027696</t>
  </si>
  <si>
    <t>https://www.fg.gov.ua/passport/61109</t>
  </si>
  <si>
    <t>https://www.fg.gov.ua/passport/61179</t>
  </si>
  <si>
    <t>https://www.fg.gov.ua/passport/61221</t>
  </si>
  <si>
    <t>https://www.fg.gov.ua/passport/61263</t>
  </si>
  <si>
    <t>https://www.fg.gov.ua/lot/172773</t>
  </si>
  <si>
    <t>G22N027880</t>
  </si>
  <si>
    <t>https://www.fg.gov.ua/passport/61582</t>
  </si>
  <si>
    <t>https://www.fg.gov.ua/passport/61663</t>
  </si>
  <si>
    <t>https://www.fg.gov.ua/passport/61709</t>
  </si>
  <si>
    <t>https://www.fg.gov.ua/passport/61754</t>
  </si>
  <si>
    <t>https://www.fg.gov.ua/lot/172967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</si>
</sst>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4" fontId="11" fillId="0" borderId="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19050</xdr:rowOff>
    </xdr:from>
    <xdr:to>
      <xdr:col>5</xdr:col>
      <xdr:colOff>161925</xdr:colOff>
      <xdr:row>13</xdr:row>
      <xdr:rowOff>161925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973" t="6439" r="18090" b="31070"/>
        <a:stretch/>
      </xdr:blipFill>
      <xdr:spPr>
        <a:xfrm>
          <a:off x="152400" y="800100"/>
          <a:ext cx="2886075" cy="2266950"/>
        </a:xfrm>
        <a:prstGeom prst="rect">
          <a:avLst/>
        </a:prstGeom>
      </xdr:spPr>
    </xdr:pic>
    <xdr:clientData/>
  </xdr:twoCellAnchor>
  <xdr:twoCellAnchor editAs="oneCell">
    <xdr:from>
      <xdr:col>5</xdr:col>
      <xdr:colOff>228600</xdr:colOff>
      <xdr:row>2</xdr:row>
      <xdr:rowOff>19050</xdr:rowOff>
    </xdr:from>
    <xdr:to>
      <xdr:col>10</xdr:col>
      <xdr:colOff>9525</xdr:colOff>
      <xdr:row>13</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491" r="18606" b="5884"/>
        <a:stretch/>
      </xdr:blipFill>
      <xdr:spPr>
        <a:xfrm>
          <a:off x="3105150" y="800100"/>
          <a:ext cx="2828925" cy="2276475"/>
        </a:xfrm>
        <a:prstGeom prst="rect">
          <a:avLst/>
        </a:prstGeom>
      </xdr:spPr>
    </xdr:pic>
    <xdr:clientData/>
  </xdr:twoCellAnchor>
  <xdr:twoCellAnchor editAs="oneCell">
    <xdr:from>
      <xdr:col>0</xdr:col>
      <xdr:colOff>85726</xdr:colOff>
      <xdr:row>14</xdr:row>
      <xdr:rowOff>104775</xdr:rowOff>
    </xdr:from>
    <xdr:to>
      <xdr:col>4</xdr:col>
      <xdr:colOff>400050</xdr:colOff>
      <xdr:row>30</xdr:row>
      <xdr:rowOff>104775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85726" y="3209925"/>
          <a:ext cx="2581274" cy="3171825"/>
        </a:xfrm>
        <a:prstGeom prst="rect">
          <a:avLst/>
        </a:prstGeom>
      </xdr:spPr>
    </xdr:pic>
    <xdr:clientData/>
  </xdr:twoCellAnchor>
  <xdr:twoCellAnchor editAs="oneCell">
    <xdr:from>
      <xdr:col>4</xdr:col>
      <xdr:colOff>495300</xdr:colOff>
      <xdr:row>14</xdr:row>
      <xdr:rowOff>123825</xdr:rowOff>
    </xdr:from>
    <xdr:to>
      <xdr:col>8</xdr:col>
      <xdr:colOff>523875</xdr:colOff>
      <xdr:row>30</xdr:row>
      <xdr:rowOff>152400</xdr:rowOff>
    </xdr:to>
    <xdr:pic>
      <xdr:nvPicPr>
        <xdr:cNvPr id="7"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62250" y="3228975"/>
          <a:ext cx="2466975" cy="3200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lot/172967"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4"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7"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4" TargetMode="External"/><Relationship Id="rId29" Type="http://schemas.openxmlformats.org/officeDocument/2006/relationships/hyperlink" Target="https://www.fg.gov.ua/lot/172773"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3" TargetMode="External"/><Relationship Id="rId37" Type="http://schemas.openxmlformats.org/officeDocument/2006/relationships/hyperlink" Target="https://www.fg.gov.ua/lot/172967" TargetMode="External"/><Relationship Id="rId40" Type="http://schemas.openxmlformats.org/officeDocument/2006/relationships/hyperlink" Target="https://www.fg.gov.ua/lot/172967"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23" Type="http://schemas.openxmlformats.org/officeDocument/2006/relationships/hyperlink" Target="https://www.fg.gov.ua/lot/172654"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3"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 Id="rId22" Type="http://schemas.openxmlformats.org/officeDocument/2006/relationships/hyperlink" Target="https://www.fg.gov.ua/lot/172654"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3"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9" sqref="K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ht="33.75" customHeight="1" x14ac:dyDescent="0.25">
      <c r="A9" s="6"/>
      <c r="B9" s="10" t="s">
        <v>8</v>
      </c>
      <c r="C9" s="45" t="s">
        <v>83</v>
      </c>
    </row>
    <row r="10" spans="1:16384" ht="14.25" customHeight="1" x14ac:dyDescent="0.25">
      <c r="A10" s="6"/>
      <c r="B10" s="10" t="s">
        <v>9</v>
      </c>
      <c r="C10" s="9">
        <v>1231.7</v>
      </c>
    </row>
    <row r="11" spans="1:16384" ht="18" customHeight="1" x14ac:dyDescent="0.25">
      <c r="A11" s="6"/>
      <c r="B11" s="10" t="s">
        <v>10</v>
      </c>
      <c r="C11" s="9" t="s">
        <v>65</v>
      </c>
    </row>
    <row r="12" spans="1:16384" ht="84.75" customHeight="1" x14ac:dyDescent="0.25">
      <c r="A12" s="6"/>
      <c r="B12" s="13" t="s">
        <v>14</v>
      </c>
      <c r="C12" s="45" t="s">
        <v>87</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86</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0" sqref="L20"/>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x14ac:dyDescent="0.25">
      <c r="A7" s="28"/>
      <c r="B7" s="28"/>
      <c r="C7" s="28"/>
      <c r="D7" s="28"/>
      <c r="E7" s="28"/>
      <c r="F7" s="28"/>
      <c r="G7" s="28"/>
      <c r="H7" s="28"/>
      <c r="I7" s="28"/>
      <c r="J7" s="28"/>
      <c r="K7" s="28"/>
      <c r="L7" s="90" t="s">
        <v>85</v>
      </c>
      <c r="M7" s="91"/>
      <c r="N7" s="91"/>
      <c r="O7" s="91"/>
      <c r="P7" s="94"/>
      <c r="Q7" s="94"/>
      <c r="R7" s="94"/>
      <c r="S7" s="94"/>
      <c r="T7" s="94"/>
      <c r="U7" s="94"/>
      <c r="V7" s="94"/>
      <c r="W7" s="94"/>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5" spans="1:12" ht="79.5" customHeight="1" x14ac:dyDescent="0.25">
      <c r="A35" s="90" t="s">
        <v>73</v>
      </c>
      <c r="B35" s="91"/>
      <c r="C35" s="91"/>
      <c r="D35" s="91"/>
      <c r="E35" s="46"/>
      <c r="F35" s="27"/>
      <c r="G35" s="24" t="s">
        <v>42</v>
      </c>
      <c r="H35" s="27"/>
      <c r="I35" s="27"/>
      <c r="J35" s="92" t="s">
        <v>72</v>
      </c>
      <c r="K35" s="93"/>
      <c r="L35" s="93"/>
    </row>
    <row r="36" spans="1:12" ht="15.75" x14ac:dyDescent="0.25">
      <c r="A36" s="46"/>
      <c r="B36" s="46"/>
      <c r="C36" s="46"/>
      <c r="D36" s="46"/>
      <c r="E36" s="46"/>
      <c r="F36" s="27"/>
      <c r="G36" s="24" t="s">
        <v>43</v>
      </c>
      <c r="H36" s="27"/>
      <c r="I36" s="27"/>
      <c r="J36" s="27"/>
      <c r="K36" s="24"/>
      <c r="L36" s="27"/>
    </row>
  </sheetData>
  <mergeCells count="11">
    <mergeCell ref="A1:M1"/>
    <mergeCell ref="B2:L2"/>
    <mergeCell ref="A35:D35"/>
    <mergeCell ref="J35:L35"/>
    <mergeCell ref="A14:L14"/>
    <mergeCell ref="A19:L19"/>
    <mergeCell ref="L3:W3"/>
    <mergeCell ref="N4:Y4"/>
    <mergeCell ref="K5:V5"/>
    <mergeCell ref="M6:X6"/>
    <mergeCell ref="L7:W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4" zoomScaleNormal="100" workbookViewId="0">
      <selection activeCell="O27" sqref="O27"/>
    </sheetView>
  </sheetViews>
  <sheetFormatPr defaultColWidth="9.140625" defaultRowHeight="15.75" x14ac:dyDescent="0.25"/>
  <cols>
    <col min="1" max="1" width="4.7109375" style="4" customWidth="1"/>
    <col min="2" max="2" width="7" style="4" customWidth="1"/>
    <col min="3" max="3" width="18.140625" style="4" customWidth="1"/>
    <col min="4" max="4" width="25.140625" style="4" customWidth="1"/>
    <col min="5" max="5" width="21.85546875" style="4" customWidth="1"/>
    <col min="6" max="6" width="20.7109375" style="4" customWidth="1"/>
    <col min="7" max="7" width="20.5703125" style="4" customWidth="1"/>
    <col min="8" max="8" width="29.285156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e">
        <f>#REF!</f>
        <v>#REF!</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32" t="s">
        <v>0</v>
      </c>
      <c r="C9" s="33" t="s">
        <v>44</v>
      </c>
      <c r="D9" s="33" t="s">
        <v>1</v>
      </c>
      <c r="E9" s="34" t="s">
        <v>54</v>
      </c>
      <c r="F9" s="34" t="s">
        <v>55</v>
      </c>
      <c r="G9" s="33" t="s">
        <v>2</v>
      </c>
      <c r="H9" s="44" t="s">
        <v>56</v>
      </c>
      <c r="I9" s="35" t="s">
        <v>47</v>
      </c>
      <c r="J9" s="36" t="s">
        <v>49</v>
      </c>
    </row>
    <row r="10" spans="2:10" ht="88.5" customHeight="1" x14ac:dyDescent="0.25">
      <c r="B10" s="56">
        <v>1</v>
      </c>
      <c r="C10" s="58" t="s">
        <v>88</v>
      </c>
      <c r="D10" s="59">
        <v>45685</v>
      </c>
      <c r="E10" s="60">
        <v>3439344</v>
      </c>
      <c r="F10" s="61">
        <v>0</v>
      </c>
      <c r="G10" s="62"/>
      <c r="H10" s="68" t="s">
        <v>93</v>
      </c>
      <c r="I10" s="69" t="s">
        <v>89</v>
      </c>
      <c r="J10" s="70" t="s">
        <v>94</v>
      </c>
    </row>
    <row r="11" spans="2:10" ht="94.5" x14ac:dyDescent="0.25">
      <c r="B11" s="56">
        <v>2</v>
      </c>
      <c r="C11" s="58" t="s">
        <v>88</v>
      </c>
      <c r="D11" s="59">
        <v>45693</v>
      </c>
      <c r="E11" s="60">
        <f>E10*0.9</f>
        <v>3095409.6</v>
      </c>
      <c r="F11" s="61">
        <v>0.1</v>
      </c>
      <c r="G11" s="62"/>
      <c r="H11" s="68" t="s">
        <v>93</v>
      </c>
      <c r="I11" s="69" t="s">
        <v>90</v>
      </c>
      <c r="J11" s="70" t="s">
        <v>94</v>
      </c>
    </row>
    <row r="12" spans="2:10" ht="94.5" x14ac:dyDescent="0.25">
      <c r="B12" s="56">
        <v>3</v>
      </c>
      <c r="C12" s="58" t="s">
        <v>88</v>
      </c>
      <c r="D12" s="59">
        <v>45701</v>
      </c>
      <c r="E12" s="60">
        <f>E10*0.8</f>
        <v>2751475.2</v>
      </c>
      <c r="F12" s="61">
        <v>0.2</v>
      </c>
      <c r="G12" s="62"/>
      <c r="H12" s="68" t="s">
        <v>93</v>
      </c>
      <c r="I12" s="69" t="s">
        <v>91</v>
      </c>
      <c r="J12" s="70" t="s">
        <v>94</v>
      </c>
    </row>
    <row r="13" spans="2:10" ht="94.5" x14ac:dyDescent="0.25">
      <c r="B13" s="56">
        <v>4</v>
      </c>
      <c r="C13" s="58" t="s">
        <v>88</v>
      </c>
      <c r="D13" s="59">
        <v>45709</v>
      </c>
      <c r="E13" s="60">
        <f>E10*0.7</f>
        <v>2407540.7999999998</v>
      </c>
      <c r="F13" s="61">
        <v>0.3</v>
      </c>
      <c r="G13" s="62"/>
      <c r="H13" s="68" t="s">
        <v>93</v>
      </c>
      <c r="I13" s="69" t="s">
        <v>92</v>
      </c>
      <c r="J13" s="70" t="s">
        <v>94</v>
      </c>
    </row>
    <row r="14" spans="2:10" ht="94.5" x14ac:dyDescent="0.25">
      <c r="B14" s="56">
        <v>5</v>
      </c>
      <c r="C14" s="58" t="s">
        <v>98</v>
      </c>
      <c r="D14" s="59">
        <v>45750</v>
      </c>
      <c r="E14" s="60">
        <f>E13*0.9</f>
        <v>2166786.7199999997</v>
      </c>
      <c r="F14" s="61">
        <v>0.37</v>
      </c>
      <c r="G14" s="62"/>
      <c r="H14" s="68" t="s">
        <v>93</v>
      </c>
      <c r="I14" s="69" t="s">
        <v>95</v>
      </c>
      <c r="J14" s="70" t="s">
        <v>99</v>
      </c>
    </row>
    <row r="15" spans="2:10" ht="94.5" x14ac:dyDescent="0.25">
      <c r="B15" s="56">
        <v>6</v>
      </c>
      <c r="C15" s="58" t="s">
        <v>98</v>
      </c>
      <c r="D15" s="59">
        <v>45757</v>
      </c>
      <c r="E15" s="60">
        <f>E14*0.9</f>
        <v>1950108.0479999997</v>
      </c>
      <c r="F15" s="61">
        <v>0.43</v>
      </c>
      <c r="G15" s="62"/>
      <c r="H15" s="68" t="s">
        <v>93</v>
      </c>
      <c r="I15" s="69" t="s">
        <v>96</v>
      </c>
      <c r="J15" s="70" t="s">
        <v>99</v>
      </c>
    </row>
    <row r="16" spans="2:10" ht="94.5" x14ac:dyDescent="0.25">
      <c r="B16" s="56">
        <v>7</v>
      </c>
      <c r="C16" s="58" t="s">
        <v>98</v>
      </c>
      <c r="D16" s="59">
        <v>45764</v>
      </c>
      <c r="E16" s="60">
        <f>E14*0.8</f>
        <v>1733429.3759999999</v>
      </c>
      <c r="F16" s="61">
        <v>0.5</v>
      </c>
      <c r="G16" s="62"/>
      <c r="H16" s="68" t="s">
        <v>93</v>
      </c>
      <c r="I16" s="69" t="s">
        <v>97</v>
      </c>
      <c r="J16" s="70" t="s">
        <v>99</v>
      </c>
    </row>
    <row r="17" spans="2:10" ht="94.5" x14ac:dyDescent="0.25">
      <c r="B17" s="56">
        <v>8</v>
      </c>
      <c r="C17" s="58" t="s">
        <v>98</v>
      </c>
      <c r="D17" s="59">
        <v>45771</v>
      </c>
      <c r="E17" s="60">
        <f>E14*0.7</f>
        <v>1516750.7039999997</v>
      </c>
      <c r="F17" s="61">
        <v>0.56000000000000005</v>
      </c>
      <c r="G17" s="62"/>
      <c r="H17" s="68" t="s">
        <v>93</v>
      </c>
      <c r="I17" s="81" t="s">
        <v>100</v>
      </c>
      <c r="J17" s="70" t="s">
        <v>99</v>
      </c>
    </row>
    <row r="18" spans="2:10" ht="94.5" x14ac:dyDescent="0.25">
      <c r="B18" s="56">
        <v>9</v>
      </c>
      <c r="C18" s="58" t="s">
        <v>104</v>
      </c>
      <c r="D18" s="59">
        <v>45812</v>
      </c>
      <c r="E18" s="60">
        <f>E17*0.9</f>
        <v>1365075.6335999998</v>
      </c>
      <c r="F18" s="61">
        <v>0.6</v>
      </c>
      <c r="G18" s="62"/>
      <c r="H18" s="68" t="s">
        <v>93</v>
      </c>
      <c r="I18" s="69" t="s">
        <v>101</v>
      </c>
      <c r="J18" s="70" t="s">
        <v>105</v>
      </c>
    </row>
    <row r="19" spans="2:10" ht="94.5" x14ac:dyDescent="0.25">
      <c r="B19" s="56">
        <v>10</v>
      </c>
      <c r="C19" s="58" t="s">
        <v>104</v>
      </c>
      <c r="D19" s="59">
        <v>45819</v>
      </c>
      <c r="E19" s="60">
        <f>E18*0.9</f>
        <v>1228568.0702399998</v>
      </c>
      <c r="F19" s="61">
        <v>0.64</v>
      </c>
      <c r="G19" s="62"/>
      <c r="H19" s="68" t="s">
        <v>93</v>
      </c>
      <c r="I19" s="69" t="s">
        <v>102</v>
      </c>
      <c r="J19" s="70" t="s">
        <v>105</v>
      </c>
    </row>
    <row r="20" spans="2:10" ht="94.5" x14ac:dyDescent="0.25">
      <c r="B20" s="56">
        <v>11</v>
      </c>
      <c r="C20" s="58" t="s">
        <v>104</v>
      </c>
      <c r="D20" s="59">
        <v>45826</v>
      </c>
      <c r="E20" s="60">
        <f>E18*0.8</f>
        <v>1092060.50688</v>
      </c>
      <c r="F20" s="61">
        <v>0.68</v>
      </c>
      <c r="G20" s="62"/>
      <c r="H20" s="68" t="s">
        <v>93</v>
      </c>
      <c r="I20" s="69" t="s">
        <v>103</v>
      </c>
      <c r="J20" s="70" t="s">
        <v>105</v>
      </c>
    </row>
    <row r="21" spans="2:10" ht="94.5" x14ac:dyDescent="0.25">
      <c r="B21" s="56">
        <v>12</v>
      </c>
      <c r="C21" s="58" t="s">
        <v>104</v>
      </c>
      <c r="D21" s="59">
        <v>45833</v>
      </c>
      <c r="E21" s="60">
        <f>E18*0.7</f>
        <v>955552.94351999986</v>
      </c>
      <c r="F21" s="61">
        <v>0.72</v>
      </c>
      <c r="G21" s="62"/>
      <c r="H21" s="68" t="s">
        <v>93</v>
      </c>
      <c r="I21" s="81" t="s">
        <v>106</v>
      </c>
      <c r="J21" s="70" t="s">
        <v>105</v>
      </c>
    </row>
    <row r="22" spans="2:10" ht="94.5" x14ac:dyDescent="0.25">
      <c r="B22" s="56">
        <v>13</v>
      </c>
      <c r="C22" s="58" t="s">
        <v>107</v>
      </c>
      <c r="D22" s="59">
        <v>45855</v>
      </c>
      <c r="E22" s="60">
        <f>E21*0.9</f>
        <v>859997.64916799986</v>
      </c>
      <c r="F22" s="61">
        <v>0.75</v>
      </c>
      <c r="G22" s="62"/>
      <c r="H22" s="68" t="s">
        <v>93</v>
      </c>
      <c r="I22" s="69" t="s">
        <v>108</v>
      </c>
      <c r="J22" s="70" t="s">
        <v>112</v>
      </c>
    </row>
    <row r="23" spans="2:10" ht="94.5" x14ac:dyDescent="0.25">
      <c r="B23" s="56">
        <v>14</v>
      </c>
      <c r="C23" s="58" t="s">
        <v>107</v>
      </c>
      <c r="D23" s="59">
        <v>45862</v>
      </c>
      <c r="E23" s="60">
        <f>E22*0.9</f>
        <v>773997.8842511999</v>
      </c>
      <c r="F23" s="61">
        <v>0.77</v>
      </c>
      <c r="G23" s="62"/>
      <c r="H23" s="68" t="s">
        <v>93</v>
      </c>
      <c r="I23" s="69" t="s">
        <v>109</v>
      </c>
      <c r="J23" s="70" t="s">
        <v>112</v>
      </c>
    </row>
    <row r="24" spans="2:10" ht="94.5" x14ac:dyDescent="0.25">
      <c r="B24" s="57">
        <v>15</v>
      </c>
      <c r="C24" s="58" t="s">
        <v>107</v>
      </c>
      <c r="D24" s="64">
        <v>45869</v>
      </c>
      <c r="E24" s="82">
        <f>E22*0.8</f>
        <v>687998.11933439993</v>
      </c>
      <c r="F24" s="66">
        <v>0.8</v>
      </c>
      <c r="G24" s="65"/>
      <c r="H24" s="68" t="s">
        <v>93</v>
      </c>
      <c r="I24" s="69" t="s">
        <v>110</v>
      </c>
      <c r="J24" s="70" t="s">
        <v>112</v>
      </c>
    </row>
    <row r="25" spans="2:10" ht="94.5" x14ac:dyDescent="0.25">
      <c r="B25" s="57">
        <v>16</v>
      </c>
      <c r="C25" s="58" t="s">
        <v>107</v>
      </c>
      <c r="D25" s="64">
        <v>45876</v>
      </c>
      <c r="E25" s="82">
        <f>E22*0.7</f>
        <v>601998.35441759985</v>
      </c>
      <c r="F25" s="66">
        <v>0.82</v>
      </c>
      <c r="G25" s="65"/>
      <c r="H25" s="68" t="s">
        <v>93</v>
      </c>
      <c r="I25" s="69" t="s">
        <v>111</v>
      </c>
      <c r="J25" s="70" t="s">
        <v>112</v>
      </c>
    </row>
    <row r="26" spans="2:10" ht="94.5" x14ac:dyDescent="0.25">
      <c r="B26" s="57">
        <v>17</v>
      </c>
      <c r="C26" s="63" t="s">
        <v>113</v>
      </c>
      <c r="D26" s="64">
        <v>45923</v>
      </c>
      <c r="E26" s="84">
        <f>E25*0.9</f>
        <v>541798.51897583983</v>
      </c>
      <c r="F26" s="66">
        <v>0.84</v>
      </c>
      <c r="G26" s="65"/>
      <c r="H26" s="68" t="s">
        <v>93</v>
      </c>
      <c r="I26" s="69" t="s">
        <v>114</v>
      </c>
      <c r="J26" s="70" t="s">
        <v>118</v>
      </c>
    </row>
    <row r="27" spans="2:10" ht="94.5" x14ac:dyDescent="0.25">
      <c r="B27" s="57">
        <v>18</v>
      </c>
      <c r="C27" s="63" t="s">
        <v>113</v>
      </c>
      <c r="D27" s="64">
        <v>45930</v>
      </c>
      <c r="E27" s="84">
        <f>E26*0.9</f>
        <v>487618.66707825585</v>
      </c>
      <c r="F27" s="66">
        <v>0.86</v>
      </c>
      <c r="G27" s="65"/>
      <c r="H27" s="68" t="s">
        <v>93</v>
      </c>
      <c r="I27" s="69" t="s">
        <v>115</v>
      </c>
      <c r="J27" s="70" t="s">
        <v>118</v>
      </c>
    </row>
    <row r="28" spans="2:10" ht="94.5" x14ac:dyDescent="0.25">
      <c r="B28" s="57">
        <v>19</v>
      </c>
      <c r="C28" s="63" t="s">
        <v>113</v>
      </c>
      <c r="D28" s="64">
        <v>45937</v>
      </c>
      <c r="E28" s="84">
        <f>E26*0.8</f>
        <v>433438.81518067187</v>
      </c>
      <c r="F28" s="66">
        <v>0.87</v>
      </c>
      <c r="G28" s="65"/>
      <c r="H28" s="68" t="s">
        <v>93</v>
      </c>
      <c r="I28" s="69" t="s">
        <v>116</v>
      </c>
      <c r="J28" s="70" t="s">
        <v>118</v>
      </c>
    </row>
    <row r="29" spans="2:10" ht="94.5" x14ac:dyDescent="0.25">
      <c r="B29" s="57">
        <v>20</v>
      </c>
      <c r="C29" s="63" t="s">
        <v>113</v>
      </c>
      <c r="D29" s="64">
        <v>45944</v>
      </c>
      <c r="E29" s="84">
        <f>E26*0.7</f>
        <v>379258.96328308788</v>
      </c>
      <c r="F29" s="66">
        <v>0.89</v>
      </c>
      <c r="G29" s="65"/>
      <c r="H29" s="68" t="s">
        <v>93</v>
      </c>
      <c r="I29" s="69" t="s">
        <v>117</v>
      </c>
      <c r="J29" s="70" t="s">
        <v>118</v>
      </c>
    </row>
    <row r="30" spans="2:10" x14ac:dyDescent="0.25">
      <c r="B30" s="57">
        <v>21</v>
      </c>
      <c r="C30" s="63"/>
      <c r="D30" s="64"/>
      <c r="E30" s="82"/>
      <c r="F30" s="66"/>
      <c r="G30" s="65"/>
      <c r="H30" s="67"/>
      <c r="I30" s="77"/>
      <c r="J30" s="78"/>
    </row>
    <row r="31" spans="2:10" x14ac:dyDescent="0.25">
      <c r="B31" s="57">
        <v>22</v>
      </c>
      <c r="C31" s="63"/>
      <c r="D31" s="64"/>
      <c r="E31" s="82"/>
      <c r="F31" s="66"/>
      <c r="G31" s="65"/>
      <c r="H31" s="67"/>
      <c r="I31" s="77"/>
      <c r="J31" s="78"/>
    </row>
    <row r="32" spans="2:10" x14ac:dyDescent="0.25">
      <c r="B32" s="57">
        <v>23</v>
      </c>
      <c r="C32" s="63"/>
      <c r="D32" s="64"/>
      <c r="E32" s="82"/>
      <c r="F32" s="66"/>
      <c r="G32" s="65"/>
      <c r="H32" s="67"/>
      <c r="I32" s="77"/>
      <c r="J32" s="78"/>
    </row>
    <row r="33" spans="2:10" x14ac:dyDescent="0.25">
      <c r="B33" s="57">
        <v>24</v>
      </c>
      <c r="C33" s="63"/>
      <c r="D33" s="64"/>
      <c r="E33" s="82"/>
      <c r="F33" s="66"/>
      <c r="G33" s="65"/>
      <c r="H33" s="67"/>
      <c r="I33" s="77"/>
      <c r="J33" s="78"/>
    </row>
    <row r="34" spans="2:10" ht="16.5" thickBot="1" x14ac:dyDescent="0.3">
      <c r="B34" s="71">
        <v>25</v>
      </c>
      <c r="C34" s="72"/>
      <c r="D34" s="73"/>
      <c r="E34" s="83"/>
      <c r="F34" s="75"/>
      <c r="G34" s="74"/>
      <c r="H34" s="76"/>
      <c r="I34" s="79"/>
      <c r="J34" s="80"/>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2025-10-14T07:23:22Z</dcterms:modified>
</cp:coreProperties>
</file>